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031" sheetId="2" r:id="rId1"/>
  </sheets>
  <definedNames>
    <definedName name="_xlnm.Print_Area" localSheetId="0">КПК0813031!$A$1:$BM$92</definedName>
  </definedNames>
  <calcPr calcId="125725"/>
</workbook>
</file>

<file path=xl/calcChain.xml><?xml version="1.0" encoding="utf-8"?>
<calcChain xmlns="http://schemas.openxmlformats.org/spreadsheetml/2006/main">
  <c r="AC50" i="2"/>
  <c r="AB59" l="1"/>
  <c r="BE80" l="1"/>
  <c r="BE79"/>
  <c r="BE78"/>
  <c r="BE76"/>
  <c r="BE75"/>
  <c r="BE74"/>
  <c r="BE72"/>
  <c r="BE71"/>
  <c r="BE70"/>
  <c r="BE68"/>
  <c r="BE67"/>
  <c r="BE66"/>
  <c r="AR59"/>
  <c r="AR58"/>
  <c r="AS50"/>
  <c r="AS49"/>
  <c r="AS48"/>
  <c r="AS47"/>
</calcChain>
</file>

<file path=xl/sharedStrings.xml><?xml version="1.0" encoding="utf-8"?>
<sst xmlns="http://schemas.openxmlformats.org/spreadsheetml/2006/main" count="160" uniqueCount="122">
  <si>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</si>
  <si>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</si>
  <si>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</si>
  <si>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</si>
  <si>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</si>
  <si>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</si>
  <si>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</si>
  <si>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</si>
  <si>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</si>
  <si>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</si>
  <si>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</si>
  <si>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</si>
  <si>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</si>
  <si>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</si>
  <si>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</si>
  <si>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</si>
  <si>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</si>
  <si>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</si>
  <si>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</si>
  <si>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</si>
  <si>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</si>
  <si>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</si>
  <si>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</si>
  <si>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</si>
  <si>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</si>
  <si>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</si>
  <si>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</si>
  <si>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</si>
  <si>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</si>
  <si>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</si>
  <si>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</si>
  <si>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</si>
  <si>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</si>
  <si>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</si>
  <si>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</si>
  <si>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</si>
  <si>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</si>
  <si>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</si>
  <si>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</si>
  <si>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</si>
  <si>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</si>
  <si>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</si>
  <si>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</si>
  <si>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</si>
  <si>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</si>
  <si>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</si>
  <si>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</si>
  <si>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</si>
  <si>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</si>
  <si>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</si>
  <si>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</si>
  <si>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</si>
  <si>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</si>
  <si>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</si>
  <si>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</si>
  <si>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</si>
  <si>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</si>
  <si>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</si>
  <si>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</si>
  <si>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</si>
  <si>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</si>
  <si>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</si>
  <si>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</si>
  <si>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</si>
  <si>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</si>
  <si>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інших передбачених законодавством пільг окремим категоріям громадян відповідно до законодавства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</si>
  <si>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</si>
  <si>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</si>
  <si>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</si>
  <si>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УСЬОГО</t>
  </si>
  <si>
    <t>Програма «Соціальний захист окремих категорій населення на 2019 – 2021 роки»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</si>
  <si>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</si>
  <si>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</si>
  <si>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</si>
  <si>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</si>
  <si>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</si>
  <si>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</si>
  <si>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</si>
  <si>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</si>
  <si>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</si>
  <si>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кількість отримувачів компенсації витрат на автомобільне паливо</t>
  </si>
  <si>
    <t>ефективності</t>
  </si>
  <si>
    <t>середня вартість санаторно-курортного лікування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</si>
  <si>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</si>
  <si>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</si>
  <si>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</si>
  <si>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</si>
  <si>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</si>
  <si>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</si>
  <si>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частка пільговиків, які отримали компенсацію витрат на автомобільне паливо</t>
  </si>
  <si>
    <t>забезпечення надання пільг окремим категоріям громадян з оплати санаторно-курортного лікування та компенсації витрат на автомобільне паливо в 2020-2022 роках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</si>
  <si>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</si>
  <si>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</si>
  <si>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</si>
  <si>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</si>
  <si>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</si>
  <si>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</si>
  <si>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</si>
  <si>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</si>
  <si>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0813031</t>
  </si>
  <si>
    <t>Надання інших пільг окремим категоріям громадян відповідно до законодавства</t>
  </si>
  <si>
    <t>Управління праці та соціального захисту населення Павлоградської міської ради</t>
  </si>
  <si>
    <t>0810000</t>
  </si>
  <si>
    <t>3031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</si>
  <si>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</si>
  <si>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</si>
  <si>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Л.В. Бобровницька</t>
  </si>
  <si>
    <t>Р.В. Роїк</t>
  </si>
  <si>
    <t>Особові транспортні справи на виплату компен сації витрат на автомо більне паливо</t>
  </si>
  <si>
    <t>Звіт про надходження та використання коштів              загального фонду за 2019 рік  (форма №2д, №2м),  кошторис на 2020 рік</t>
  </si>
  <si>
    <t>Звіт про надходження та використання коштів               загальногофонду за 2019 рік  (форма №2д, №2м),  кошторис на 2020 рік</t>
  </si>
  <si>
    <t>Звіт форма «4 пільга» за  2019 рік</t>
  </si>
  <si>
    <t>Розрахунково (відношення   суми видатків на забезпечення санаторно-курортним лікуванням та виплату компенсації за самостійне санаторно-курортне лікування до кількості отримувачів путівок  на санаторно-курортне лікування)</t>
  </si>
  <si>
    <t>Звіт про надходження та використання коштів загального фонду за 2019 рік  (форма №2д, №2м),  кошторис на 2020 рік</t>
  </si>
  <si>
    <t>Розрахунково (відношення   суми видатків на пільговий проїзд  до кількості осіб, які мають право на пільговий проїзд)</t>
  </si>
  <si>
    <t>Розрахунково (відношення   суми видатків на  компенсацію витрат на автомобільне паливо  до кількості  отримувачів компенсації витрат на автомобільне паливо)</t>
  </si>
  <si>
    <t>Розрахунково (відношення фактичної кількості пільговіків,  які отримали санаторно-курортне лікування до запланованої кількості пільговиків)</t>
  </si>
  <si>
    <t>Розрахунково (відношення фактичної кількості пільговіків,  які використали право на пільговий проїзд до запланованої кількості пільговиків)</t>
  </si>
  <si>
    <t>Розрахунково (відношення фактичної кількості пільговіків,   які отримали компенсацію витрат на автомобільне паливо до запланованої кількості пільговиків)</t>
  </si>
  <si>
    <t>Книга обліку на отримання                       санаторно-курортних путівок</t>
  </si>
  <si>
    <t>1. Закон України від 22.10.1993  № 3552-XII  «Про статус ветеранів війни, гарантії їх соціального захисту» (із  змінами).															
2. Закон України від 21.05.1997 №280/97-ВР "Про місцеве самоврядування в Україні" (із змінами і доповненнями)															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
4. Закон України від 28.02.1991 № 796-XII «Про статус і соціальний захист громадян, які постраждали внаслідок Чорнобильської катастрофи»  (із змінами).															
5. Закон України від 17.04.1991 № 962-XII «Про реабілітацію жертв політичних репресій на Україні»  (із змінами).															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
7. Закон України від 21.03.1991  № 875-XII «Про основи соціальної захищеності інвалідів в Україні»  (із змінами).															
8. Закон України від 23.03.2000 № 1584-III «Про жертви нацистських переслідувань»  (зі змінами).															
9. Закон України від 20.12.1991 №2011-ХХІІ «Про соціальний і правовий захист військовослужбовців та членів їх сімей" (із змінами) 															
10. Закон України  від 26.04.2001 №2402 -ІІІ «Про охорону дитинства»  (із змінами).															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роки";
14. 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15. Рішення сесії Павлоградської міської ради від 04.12.2020 №28-2/VIIІ "Про внесення змін до рішення міської ради від 17 грудня  2019 року № 1965-60/VІІ «Про  міський бюджет                                                                                                 м. Павлоград на 2020 рік» (зі змінами)</t>
  </si>
  <si>
    <t>Управління соціального захисту населення Наказ від 14.12.2020 №94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</si>
</sst>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8" fillId="0" borderId="0" xfId="0" applyFont="1"/>
    <xf numFmtId="0" fontId="3" fillId="0" borderId="0" xfId="0" applyFont="1" applyFill="1"/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topLeftCell="A18" zoomScaleNormal="100" zoomScaleSheetLayoutView="100" workbookViewId="0">
      <selection activeCell="BU27" sqref="BU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2" width="3" style="1" customWidth="1"/>
    <col min="73" max="73" width="8.85546875" style="1" customWidth="1"/>
    <col min="74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9" t="s">
        <v>37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>
      <c r="AO3" s="78" t="s">
        <v>1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15.75" customHeight="1">
      <c r="AO4" s="114" t="s">
        <v>121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>
      <c r="AO5" s="119" t="s">
        <v>22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5" customHeight="1">
      <c r="AO7" s="105" t="s">
        <v>2</v>
      </c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15.75" customHeight="1">
      <c r="A8" s="106" t="s">
        <v>23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</row>
    <row r="9" spans="1:77" ht="15.75" customHeight="1">
      <c r="A9" s="106" t="s">
        <v>98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2" t="s">
        <v>55</v>
      </c>
      <c r="B11" s="69" t="s">
        <v>91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31"/>
      <c r="N11" s="67" t="s">
        <v>92</v>
      </c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32"/>
      <c r="AU11" s="69" t="s">
        <v>96</v>
      </c>
      <c r="AV11" s="70"/>
      <c r="AW11" s="70"/>
      <c r="AX11" s="70"/>
      <c r="AY11" s="70"/>
      <c r="AZ11" s="70"/>
      <c r="BA11" s="70"/>
      <c r="BB11" s="70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</row>
    <row r="12" spans="1:77" customFormat="1" ht="24" customHeight="1">
      <c r="A12" s="30"/>
      <c r="B12" s="71" t="s">
        <v>58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30"/>
      <c r="N12" s="68" t="s">
        <v>64</v>
      </c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30"/>
      <c r="AU12" s="71" t="s">
        <v>57</v>
      </c>
      <c r="AV12" s="71"/>
      <c r="AW12" s="71"/>
      <c r="AX12" s="71"/>
      <c r="AY12" s="71"/>
      <c r="AZ12" s="71"/>
      <c r="BA12" s="71"/>
      <c r="BB12" s="71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</row>
    <row r="13" spans="1:77" customFormat="1">
      <c r="BE13" s="26"/>
      <c r="BF13" s="26"/>
      <c r="BG13" s="26"/>
      <c r="BH13" s="26"/>
      <c r="BI13" s="26"/>
      <c r="BJ13" s="26"/>
      <c r="BK13" s="26"/>
      <c r="BL13" s="26"/>
    </row>
    <row r="14" spans="1:77" customFormat="1" ht="15" customHeight="1">
      <c r="A14" s="33" t="s">
        <v>6</v>
      </c>
      <c r="B14" s="69" t="s">
        <v>102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1"/>
      <c r="N14" s="67" t="s">
        <v>101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32"/>
      <c r="AU14" s="69" t="s">
        <v>96</v>
      </c>
      <c r="AV14" s="70"/>
      <c r="AW14" s="70"/>
      <c r="AX14" s="70"/>
      <c r="AY14" s="70"/>
      <c r="AZ14" s="70"/>
      <c r="BA14" s="70"/>
      <c r="BB14" s="70"/>
      <c r="BC14" s="23"/>
      <c r="BD14" s="23"/>
      <c r="BE14" s="23"/>
      <c r="BF14" s="23"/>
      <c r="BG14" s="23"/>
      <c r="BH14" s="23"/>
      <c r="BI14" s="23"/>
      <c r="BJ14" s="23"/>
      <c r="BK14" s="23"/>
      <c r="BL14" s="24"/>
      <c r="BM14" s="27"/>
      <c r="BN14" s="27"/>
      <c r="BO14" s="27"/>
      <c r="BP14" s="23"/>
      <c r="BQ14" s="23"/>
      <c r="BR14" s="23"/>
      <c r="BS14" s="23"/>
      <c r="BT14" s="23"/>
      <c r="BU14" s="23"/>
      <c r="BV14" s="23"/>
      <c r="BW14" s="23"/>
    </row>
    <row r="15" spans="1:77" customFormat="1" ht="24" customHeight="1">
      <c r="A15" s="29"/>
      <c r="B15" s="71" t="s">
        <v>58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30"/>
      <c r="N15" s="68" t="s">
        <v>63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30"/>
      <c r="AU15" s="71" t="s">
        <v>57</v>
      </c>
      <c r="AV15" s="71"/>
      <c r="AW15" s="71"/>
      <c r="AX15" s="71"/>
      <c r="AY15" s="71"/>
      <c r="AZ15" s="71"/>
      <c r="BA15" s="71"/>
      <c r="BB15" s="71"/>
      <c r="BC15" s="25"/>
      <c r="BD15" s="25"/>
      <c r="BE15" s="25"/>
      <c r="BF15" s="25"/>
      <c r="BG15" s="25"/>
      <c r="BH15" s="25"/>
      <c r="BI15" s="25"/>
      <c r="BJ15" s="25"/>
      <c r="BK15" s="28"/>
      <c r="BL15" s="25"/>
      <c r="BM15" s="27"/>
      <c r="BN15" s="27"/>
      <c r="BO15" s="27"/>
      <c r="BP15" s="25"/>
      <c r="BQ15" s="25"/>
      <c r="BR15" s="25"/>
      <c r="BS15" s="25"/>
      <c r="BT15" s="25"/>
      <c r="BU15" s="25"/>
      <c r="BV15" s="25"/>
      <c r="BW15" s="25"/>
    </row>
    <row r="16" spans="1:77" customFormat="1"/>
    <row r="17" spans="1:79" customFormat="1" ht="28.5" customHeight="1">
      <c r="A17" s="22" t="s">
        <v>56</v>
      </c>
      <c r="B17" s="69" t="s">
        <v>99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N17" s="69" t="s">
        <v>103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23"/>
      <c r="AA17" s="69" t="s">
        <v>104</v>
      </c>
      <c r="AB17" s="70"/>
      <c r="AC17" s="70"/>
      <c r="AD17" s="70"/>
      <c r="AE17" s="70"/>
      <c r="AF17" s="70"/>
      <c r="AG17" s="70"/>
      <c r="AH17" s="70"/>
      <c r="AI17" s="70"/>
      <c r="AJ17" s="23"/>
      <c r="AK17" s="107" t="s">
        <v>100</v>
      </c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23"/>
      <c r="BE17" s="69" t="s">
        <v>97</v>
      </c>
      <c r="BF17" s="70"/>
      <c r="BG17" s="70"/>
      <c r="BH17" s="70"/>
      <c r="BI17" s="70"/>
      <c r="BJ17" s="70"/>
      <c r="BK17" s="70"/>
      <c r="BL17" s="70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</row>
    <row r="18" spans="1:79" customFormat="1" ht="25.5" customHeight="1">
      <c r="B18" s="71" t="s">
        <v>58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N18" s="71" t="s">
        <v>59</v>
      </c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25"/>
      <c r="AA18" s="95" t="s">
        <v>60</v>
      </c>
      <c r="AB18" s="95"/>
      <c r="AC18" s="95"/>
      <c r="AD18" s="95"/>
      <c r="AE18" s="95"/>
      <c r="AF18" s="95"/>
      <c r="AG18" s="95"/>
      <c r="AH18" s="95"/>
      <c r="AI18" s="95"/>
      <c r="AJ18" s="25"/>
      <c r="AK18" s="87" t="s">
        <v>61</v>
      </c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25"/>
      <c r="BE18" s="71" t="s">
        <v>62</v>
      </c>
      <c r="BF18" s="71"/>
      <c r="BG18" s="71"/>
      <c r="BH18" s="71"/>
      <c r="BI18" s="71"/>
      <c r="BJ18" s="71"/>
      <c r="BK18" s="71"/>
      <c r="BL18" s="71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120" t="s">
        <v>52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00">
        <v>222368</v>
      </c>
      <c r="V20" s="100"/>
      <c r="W20" s="100"/>
      <c r="X20" s="100"/>
      <c r="Y20" s="100"/>
      <c r="Z20" s="100"/>
      <c r="AA20" s="100"/>
      <c r="AB20" s="100"/>
      <c r="AC20" s="100"/>
      <c r="AD20" s="100"/>
      <c r="AE20" s="101" t="s">
        <v>53</v>
      </c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0">
        <v>222368</v>
      </c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74" t="s">
        <v>25</v>
      </c>
      <c r="BE20" s="74"/>
      <c r="BF20" s="74"/>
      <c r="BG20" s="74"/>
      <c r="BH20" s="74"/>
      <c r="BI20" s="74"/>
      <c r="BJ20" s="74"/>
      <c r="BK20" s="74"/>
      <c r="BL20" s="74"/>
    </row>
    <row r="21" spans="1:79" ht="24.95" customHeight="1">
      <c r="A21" s="74" t="s">
        <v>24</v>
      </c>
      <c r="B21" s="74"/>
      <c r="C21" s="74"/>
      <c r="D21" s="74"/>
      <c r="E21" s="74"/>
      <c r="F21" s="74"/>
      <c r="G21" s="74"/>
      <c r="H21" s="74"/>
      <c r="I21" s="100">
        <v>0</v>
      </c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74" t="s">
        <v>26</v>
      </c>
      <c r="U21" s="74"/>
      <c r="V21" s="74"/>
      <c r="W21" s="74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78" t="s">
        <v>39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79" ht="285.75" customHeight="1">
      <c r="A24" s="79" t="s">
        <v>120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74" t="s">
        <v>38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25.5" customHeight="1">
      <c r="A27" s="94" t="s">
        <v>30</v>
      </c>
      <c r="B27" s="94"/>
      <c r="C27" s="94"/>
      <c r="D27" s="94"/>
      <c r="E27" s="94"/>
      <c r="F27" s="94"/>
      <c r="G27" s="102" t="s">
        <v>42</v>
      </c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4"/>
    </row>
    <row r="28" spans="1:79" ht="15.75" hidden="1">
      <c r="A28" s="42">
        <v>1</v>
      </c>
      <c r="B28" s="42"/>
      <c r="C28" s="42"/>
      <c r="D28" s="42"/>
      <c r="E28" s="42"/>
      <c r="F28" s="42"/>
      <c r="G28" s="102">
        <v>2</v>
      </c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4"/>
    </row>
    <row r="29" spans="1:79" ht="10.5" hidden="1" customHeight="1">
      <c r="A29" s="72" t="s">
        <v>35</v>
      </c>
      <c r="B29" s="72"/>
      <c r="C29" s="72"/>
      <c r="D29" s="72"/>
      <c r="E29" s="72"/>
      <c r="F29" s="72"/>
      <c r="G29" s="75" t="s">
        <v>9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  <c r="CA29" s="1" t="s">
        <v>51</v>
      </c>
    </row>
    <row r="30" spans="1:79" ht="57" customHeight="1">
      <c r="A30" s="72">
        <v>1</v>
      </c>
      <c r="B30" s="72"/>
      <c r="C30" s="72"/>
      <c r="D30" s="72"/>
      <c r="E30" s="72"/>
      <c r="F30" s="72"/>
      <c r="G30" s="43" t="s">
        <v>105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5"/>
      <c r="CA30" s="1" t="s">
        <v>50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74" t="s">
        <v>40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15.95" customHeight="1">
      <c r="A33" s="79" t="s">
        <v>90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74" t="s">
        <v>41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27.75" customHeight="1">
      <c r="A36" s="94" t="s">
        <v>30</v>
      </c>
      <c r="B36" s="94"/>
      <c r="C36" s="94"/>
      <c r="D36" s="94"/>
      <c r="E36" s="94"/>
      <c r="F36" s="94"/>
      <c r="G36" s="102" t="s">
        <v>27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</row>
    <row r="37" spans="1:79" ht="15.75" hidden="1">
      <c r="A37" s="42">
        <v>1</v>
      </c>
      <c r="B37" s="42"/>
      <c r="C37" s="42"/>
      <c r="D37" s="42"/>
      <c r="E37" s="42"/>
      <c r="F37" s="42"/>
      <c r="G37" s="102">
        <v>2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4"/>
    </row>
    <row r="38" spans="1:79" ht="10.5" hidden="1" customHeight="1">
      <c r="A38" s="72" t="s">
        <v>8</v>
      </c>
      <c r="B38" s="72"/>
      <c r="C38" s="72"/>
      <c r="D38" s="72"/>
      <c r="E38" s="72"/>
      <c r="F38" s="72"/>
      <c r="G38" s="75" t="s">
        <v>9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  <c r="CA38" s="1" t="s">
        <v>13</v>
      </c>
    </row>
    <row r="39" spans="1:79" ht="16.5" customHeight="1">
      <c r="A39" s="72">
        <v>1</v>
      </c>
      <c r="B39" s="72"/>
      <c r="C39" s="72"/>
      <c r="D39" s="72"/>
      <c r="E39" s="72"/>
      <c r="F39" s="72"/>
      <c r="G39" s="43" t="s">
        <v>65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5"/>
      <c r="CA39" s="1" t="s">
        <v>14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74" t="s">
        <v>43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19"/>
      <c r="BB42" s="19"/>
      <c r="BC42" s="19"/>
      <c r="BD42" s="19"/>
      <c r="BE42" s="19"/>
      <c r="BF42" s="19"/>
      <c r="BG42" s="19"/>
      <c r="BH42" s="19"/>
      <c r="BI42" s="5"/>
      <c r="BJ42" s="5"/>
      <c r="BK42" s="5"/>
      <c r="BL42" s="5"/>
    </row>
    <row r="43" spans="1:79" ht="15.95" customHeight="1">
      <c r="A43" s="42" t="s">
        <v>30</v>
      </c>
      <c r="B43" s="42"/>
      <c r="C43" s="42"/>
      <c r="D43" s="88" t="s">
        <v>28</v>
      </c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90"/>
      <c r="AC43" s="42" t="s">
        <v>31</v>
      </c>
      <c r="AD43" s="42"/>
      <c r="AE43" s="42"/>
      <c r="AF43" s="42"/>
      <c r="AG43" s="42"/>
      <c r="AH43" s="42"/>
      <c r="AI43" s="42"/>
      <c r="AJ43" s="42"/>
      <c r="AK43" s="42" t="s">
        <v>32</v>
      </c>
      <c r="AL43" s="42"/>
      <c r="AM43" s="42"/>
      <c r="AN43" s="42"/>
      <c r="AO43" s="42"/>
      <c r="AP43" s="42"/>
      <c r="AQ43" s="42"/>
      <c r="AR43" s="42"/>
      <c r="AS43" s="42" t="s">
        <v>29</v>
      </c>
      <c r="AT43" s="42"/>
      <c r="AU43" s="42"/>
      <c r="AV43" s="42"/>
      <c r="AW43" s="42"/>
      <c r="AX43" s="42"/>
      <c r="AY43" s="42"/>
      <c r="AZ43" s="4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2"/>
      <c r="B44" s="42"/>
      <c r="C44" s="42"/>
      <c r="D44" s="91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3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16"/>
      <c r="BB44" s="16"/>
      <c r="BC44" s="16"/>
      <c r="BD44" s="16"/>
      <c r="BE44" s="16"/>
      <c r="BF44" s="16"/>
      <c r="BG44" s="16"/>
      <c r="BH44" s="16"/>
    </row>
    <row r="45" spans="1:79" ht="15.75">
      <c r="A45" s="42">
        <v>1</v>
      </c>
      <c r="B45" s="42"/>
      <c r="C45" s="42"/>
      <c r="D45" s="80">
        <v>2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42">
        <v>3</v>
      </c>
      <c r="AD45" s="42"/>
      <c r="AE45" s="42"/>
      <c r="AF45" s="42"/>
      <c r="AG45" s="42"/>
      <c r="AH45" s="42"/>
      <c r="AI45" s="42"/>
      <c r="AJ45" s="42"/>
      <c r="AK45" s="42">
        <v>4</v>
      </c>
      <c r="AL45" s="42"/>
      <c r="AM45" s="42"/>
      <c r="AN45" s="42"/>
      <c r="AO45" s="42"/>
      <c r="AP45" s="42"/>
      <c r="AQ45" s="42"/>
      <c r="AR45" s="42"/>
      <c r="AS45" s="42">
        <v>5</v>
      </c>
      <c r="AT45" s="42"/>
      <c r="AU45" s="42"/>
      <c r="AV45" s="42"/>
      <c r="AW45" s="42"/>
      <c r="AX45" s="42"/>
      <c r="AY45" s="42"/>
      <c r="AZ45" s="42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72" t="s">
        <v>8</v>
      </c>
      <c r="B46" s="72"/>
      <c r="C46" s="72"/>
      <c r="D46" s="83" t="s">
        <v>9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59" t="s">
        <v>10</v>
      </c>
      <c r="AD46" s="59"/>
      <c r="AE46" s="59"/>
      <c r="AF46" s="59"/>
      <c r="AG46" s="59"/>
      <c r="AH46" s="59"/>
      <c r="AI46" s="59"/>
      <c r="AJ46" s="59"/>
      <c r="AK46" s="59" t="s">
        <v>11</v>
      </c>
      <c r="AL46" s="59"/>
      <c r="AM46" s="59"/>
      <c r="AN46" s="59"/>
      <c r="AO46" s="59"/>
      <c r="AP46" s="59"/>
      <c r="AQ46" s="59"/>
      <c r="AR46" s="59"/>
      <c r="AS46" s="86" t="s">
        <v>12</v>
      </c>
      <c r="AT46" s="59"/>
      <c r="AU46" s="59"/>
      <c r="AV46" s="59"/>
      <c r="AW46" s="59"/>
      <c r="AX46" s="59"/>
      <c r="AY46" s="59"/>
      <c r="AZ46" s="59"/>
      <c r="BA46" s="17"/>
      <c r="BB46" s="18"/>
      <c r="BC46" s="18"/>
      <c r="BD46" s="18"/>
      <c r="BE46" s="18"/>
      <c r="BF46" s="18"/>
      <c r="BG46" s="18"/>
      <c r="BH46" s="18"/>
      <c r="CA46" s="4" t="s">
        <v>15</v>
      </c>
    </row>
    <row r="47" spans="1:79" s="35" customFormat="1" ht="34.5" customHeight="1">
      <c r="A47" s="42">
        <v>1</v>
      </c>
      <c r="B47" s="42"/>
      <c r="C47" s="42"/>
      <c r="D47" s="43" t="s">
        <v>66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5"/>
      <c r="AC47" s="41">
        <v>15900</v>
      </c>
      <c r="AD47" s="41"/>
      <c r="AE47" s="41"/>
      <c r="AF47" s="41"/>
      <c r="AG47" s="41"/>
      <c r="AH47" s="41"/>
      <c r="AI47" s="41"/>
      <c r="AJ47" s="41"/>
      <c r="AK47" s="41">
        <v>0</v>
      </c>
      <c r="AL47" s="41"/>
      <c r="AM47" s="41"/>
      <c r="AN47" s="41"/>
      <c r="AO47" s="41"/>
      <c r="AP47" s="41"/>
      <c r="AQ47" s="41"/>
      <c r="AR47" s="41"/>
      <c r="AS47" s="41">
        <f>AC47+AK47</f>
        <v>15900</v>
      </c>
      <c r="AT47" s="41"/>
      <c r="AU47" s="41"/>
      <c r="AV47" s="41"/>
      <c r="AW47" s="41"/>
      <c r="AX47" s="41"/>
      <c r="AY47" s="41"/>
      <c r="AZ47" s="41"/>
      <c r="BA47" s="34"/>
      <c r="BB47" s="34"/>
      <c r="BC47" s="34"/>
      <c r="BD47" s="34"/>
      <c r="BE47" s="34"/>
      <c r="BF47" s="34"/>
      <c r="BG47" s="34"/>
      <c r="BH47" s="34"/>
      <c r="CA47" s="35" t="s">
        <v>16</v>
      </c>
    </row>
    <row r="48" spans="1:79" s="35" customFormat="1" ht="34.5" customHeight="1">
      <c r="A48" s="42">
        <v>2</v>
      </c>
      <c r="B48" s="42"/>
      <c r="C48" s="42"/>
      <c r="D48" s="43" t="s">
        <v>67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5"/>
      <c r="AC48" s="41">
        <v>3500</v>
      </c>
      <c r="AD48" s="41"/>
      <c r="AE48" s="41"/>
      <c r="AF48" s="41"/>
      <c r="AG48" s="41"/>
      <c r="AH48" s="41"/>
      <c r="AI48" s="41"/>
      <c r="AJ48" s="41"/>
      <c r="AK48" s="41">
        <v>0</v>
      </c>
      <c r="AL48" s="41"/>
      <c r="AM48" s="41"/>
      <c r="AN48" s="41"/>
      <c r="AO48" s="41"/>
      <c r="AP48" s="41"/>
      <c r="AQ48" s="41"/>
      <c r="AR48" s="41"/>
      <c r="AS48" s="41">
        <f>AC48+AK48</f>
        <v>3500</v>
      </c>
      <c r="AT48" s="41"/>
      <c r="AU48" s="41"/>
      <c r="AV48" s="41"/>
      <c r="AW48" s="41"/>
      <c r="AX48" s="41"/>
      <c r="AY48" s="41"/>
      <c r="AZ48" s="41"/>
      <c r="BA48" s="34"/>
      <c r="BB48" s="34"/>
      <c r="BC48" s="34"/>
      <c r="BD48" s="34"/>
      <c r="BE48" s="34"/>
      <c r="BF48" s="34"/>
      <c r="BG48" s="34"/>
      <c r="BH48" s="34"/>
    </row>
    <row r="49" spans="1:79" s="35" customFormat="1" ht="34.5" customHeight="1">
      <c r="A49" s="42">
        <v>3</v>
      </c>
      <c r="B49" s="42"/>
      <c r="C49" s="42"/>
      <c r="D49" s="43" t="s">
        <v>68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5"/>
      <c r="AC49" s="41">
        <v>202968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202968</v>
      </c>
      <c r="AT49" s="41"/>
      <c r="AU49" s="41"/>
      <c r="AV49" s="41"/>
      <c r="AW49" s="41"/>
      <c r="AX49" s="41"/>
      <c r="AY49" s="41"/>
      <c r="AZ49" s="41"/>
      <c r="BA49" s="34"/>
      <c r="BB49" s="34"/>
      <c r="BC49" s="34"/>
      <c r="BD49" s="34"/>
      <c r="BE49" s="34"/>
      <c r="BF49" s="34"/>
      <c r="BG49" s="34"/>
      <c r="BH49" s="34"/>
    </row>
    <row r="50" spans="1:79" s="37" customFormat="1" ht="17.25" customHeight="1">
      <c r="A50" s="50"/>
      <c r="B50" s="50"/>
      <c r="C50" s="50"/>
      <c r="D50" s="63" t="s">
        <v>69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66">
        <f>AC47+AC48+AC49</f>
        <v>222368</v>
      </c>
      <c r="AD50" s="66"/>
      <c r="AE50" s="66"/>
      <c r="AF50" s="66"/>
      <c r="AG50" s="66"/>
      <c r="AH50" s="66"/>
      <c r="AI50" s="66"/>
      <c r="AJ50" s="66"/>
      <c r="AK50" s="66">
        <v>0</v>
      </c>
      <c r="AL50" s="66"/>
      <c r="AM50" s="66"/>
      <c r="AN50" s="66"/>
      <c r="AO50" s="66"/>
      <c r="AP50" s="66"/>
      <c r="AQ50" s="66"/>
      <c r="AR50" s="66"/>
      <c r="AS50" s="66">
        <f>AC50+AK50</f>
        <v>222368</v>
      </c>
      <c r="AT50" s="66"/>
      <c r="AU50" s="66"/>
      <c r="AV50" s="66"/>
      <c r="AW50" s="66"/>
      <c r="AX50" s="66"/>
      <c r="AY50" s="66"/>
      <c r="AZ50" s="66"/>
      <c r="BA50" s="36"/>
      <c r="BB50" s="36"/>
      <c r="BC50" s="36"/>
      <c r="BD50" s="36"/>
      <c r="BE50" s="36"/>
      <c r="BF50" s="36"/>
      <c r="BG50" s="36"/>
      <c r="BH50" s="36"/>
    </row>
    <row r="52" spans="1:79" ht="15.75" customHeight="1">
      <c r="A52" s="78" t="s">
        <v>44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2" t="s">
        <v>30</v>
      </c>
      <c r="B54" s="42"/>
      <c r="C54" s="42"/>
      <c r="D54" s="88" t="s">
        <v>36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2" t="s">
        <v>31</v>
      </c>
      <c r="AC54" s="42"/>
      <c r="AD54" s="42"/>
      <c r="AE54" s="42"/>
      <c r="AF54" s="42"/>
      <c r="AG54" s="42"/>
      <c r="AH54" s="42"/>
      <c r="AI54" s="42"/>
      <c r="AJ54" s="42" t="s">
        <v>32</v>
      </c>
      <c r="AK54" s="42"/>
      <c r="AL54" s="42"/>
      <c r="AM54" s="42"/>
      <c r="AN54" s="42"/>
      <c r="AO54" s="42"/>
      <c r="AP54" s="42"/>
      <c r="AQ54" s="42"/>
      <c r="AR54" s="42" t="s">
        <v>29</v>
      </c>
      <c r="AS54" s="42"/>
      <c r="AT54" s="42"/>
      <c r="AU54" s="42"/>
      <c r="AV54" s="42"/>
      <c r="AW54" s="42"/>
      <c r="AX54" s="42"/>
      <c r="AY54" s="42"/>
    </row>
    <row r="55" spans="1:79" ht="29.1" customHeight="1">
      <c r="A55" s="42"/>
      <c r="B55" s="42"/>
      <c r="C55" s="42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79" ht="15.75" customHeight="1">
      <c r="A56" s="42">
        <v>1</v>
      </c>
      <c r="B56" s="42"/>
      <c r="C56" s="42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2">
        <v>3</v>
      </c>
      <c r="AC56" s="42"/>
      <c r="AD56" s="42"/>
      <c r="AE56" s="42"/>
      <c r="AF56" s="42"/>
      <c r="AG56" s="42"/>
      <c r="AH56" s="42"/>
      <c r="AI56" s="42"/>
      <c r="AJ56" s="42">
        <v>4</v>
      </c>
      <c r="AK56" s="42"/>
      <c r="AL56" s="42"/>
      <c r="AM56" s="42"/>
      <c r="AN56" s="42"/>
      <c r="AO56" s="42"/>
      <c r="AP56" s="42"/>
      <c r="AQ56" s="42"/>
      <c r="AR56" s="42">
        <v>5</v>
      </c>
      <c r="AS56" s="42"/>
      <c r="AT56" s="42"/>
      <c r="AU56" s="42"/>
      <c r="AV56" s="42"/>
      <c r="AW56" s="42"/>
      <c r="AX56" s="42"/>
      <c r="AY56" s="42"/>
    </row>
    <row r="57" spans="1:79" ht="12.75" hidden="1" customHeight="1">
      <c r="A57" s="72" t="s">
        <v>8</v>
      </c>
      <c r="B57" s="72"/>
      <c r="C57" s="72"/>
      <c r="D57" s="75" t="s">
        <v>9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59" t="s">
        <v>10</v>
      </c>
      <c r="AC57" s="59"/>
      <c r="AD57" s="59"/>
      <c r="AE57" s="59"/>
      <c r="AF57" s="59"/>
      <c r="AG57" s="59"/>
      <c r="AH57" s="59"/>
      <c r="AI57" s="59"/>
      <c r="AJ57" s="59" t="s">
        <v>11</v>
      </c>
      <c r="AK57" s="59"/>
      <c r="AL57" s="59"/>
      <c r="AM57" s="59"/>
      <c r="AN57" s="59"/>
      <c r="AO57" s="59"/>
      <c r="AP57" s="59"/>
      <c r="AQ57" s="59"/>
      <c r="AR57" s="59" t="s">
        <v>12</v>
      </c>
      <c r="AS57" s="59"/>
      <c r="AT57" s="59"/>
      <c r="AU57" s="59"/>
      <c r="AV57" s="59"/>
      <c r="AW57" s="59"/>
      <c r="AX57" s="59"/>
      <c r="AY57" s="59"/>
      <c r="CA57" s="1" t="s">
        <v>17</v>
      </c>
    </row>
    <row r="58" spans="1:79" s="35" customFormat="1" ht="30.75" customHeight="1">
      <c r="A58" s="42">
        <v>1</v>
      </c>
      <c r="B58" s="42"/>
      <c r="C58" s="42"/>
      <c r="D58" s="43" t="s">
        <v>70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5"/>
      <c r="AB58" s="122">
        <v>222368</v>
      </c>
      <c r="AC58" s="122"/>
      <c r="AD58" s="122"/>
      <c r="AE58" s="122"/>
      <c r="AF58" s="122"/>
      <c r="AG58" s="122"/>
      <c r="AH58" s="122"/>
      <c r="AI58" s="122"/>
      <c r="AJ58" s="122">
        <v>0</v>
      </c>
      <c r="AK58" s="122"/>
      <c r="AL58" s="122"/>
      <c r="AM58" s="122"/>
      <c r="AN58" s="122"/>
      <c r="AO58" s="122"/>
      <c r="AP58" s="122"/>
      <c r="AQ58" s="122"/>
      <c r="AR58" s="122">
        <f>AB58+AJ58</f>
        <v>222368</v>
      </c>
      <c r="AS58" s="122"/>
      <c r="AT58" s="122"/>
      <c r="AU58" s="122"/>
      <c r="AV58" s="122"/>
      <c r="AW58" s="122"/>
      <c r="AX58" s="122"/>
      <c r="AY58" s="122"/>
      <c r="CA58" s="35" t="s">
        <v>18</v>
      </c>
    </row>
    <row r="59" spans="1:79" s="37" customFormat="1" ht="18" customHeight="1">
      <c r="A59" s="50"/>
      <c r="B59" s="50"/>
      <c r="C59" s="50"/>
      <c r="D59" s="63" t="s">
        <v>29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121">
        <f>AB58</f>
        <v>222368</v>
      </c>
      <c r="AC59" s="121"/>
      <c r="AD59" s="121"/>
      <c r="AE59" s="121"/>
      <c r="AF59" s="121"/>
      <c r="AG59" s="121"/>
      <c r="AH59" s="121"/>
      <c r="AI59" s="121"/>
      <c r="AJ59" s="121">
        <v>0</v>
      </c>
      <c r="AK59" s="121"/>
      <c r="AL59" s="121"/>
      <c r="AM59" s="121"/>
      <c r="AN59" s="121"/>
      <c r="AO59" s="121"/>
      <c r="AP59" s="121"/>
      <c r="AQ59" s="121"/>
      <c r="AR59" s="121">
        <f>AB59+AJ59</f>
        <v>222368</v>
      </c>
      <c r="AS59" s="121"/>
      <c r="AT59" s="121"/>
      <c r="AU59" s="121"/>
      <c r="AV59" s="121"/>
      <c r="AW59" s="121"/>
      <c r="AX59" s="121"/>
      <c r="AY59" s="121"/>
    </row>
    <row r="61" spans="1:79" ht="15.75" customHeight="1">
      <c r="A61" s="74" t="s">
        <v>45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>
      <c r="A62" s="42" t="s">
        <v>30</v>
      </c>
      <c r="B62" s="42"/>
      <c r="C62" s="42"/>
      <c r="D62" s="42"/>
      <c r="E62" s="42"/>
      <c r="F62" s="42"/>
      <c r="G62" s="80" t="s">
        <v>46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42" t="s">
        <v>4</v>
      </c>
      <c r="AA62" s="42"/>
      <c r="AB62" s="42"/>
      <c r="AC62" s="42"/>
      <c r="AD62" s="42"/>
      <c r="AE62" s="42" t="s">
        <v>3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80" t="s">
        <v>31</v>
      </c>
      <c r="AP62" s="81"/>
      <c r="AQ62" s="81"/>
      <c r="AR62" s="81"/>
      <c r="AS62" s="81"/>
      <c r="AT62" s="81"/>
      <c r="AU62" s="81"/>
      <c r="AV62" s="82"/>
      <c r="AW62" s="80" t="s">
        <v>32</v>
      </c>
      <c r="AX62" s="81"/>
      <c r="AY62" s="81"/>
      <c r="AZ62" s="81"/>
      <c r="BA62" s="81"/>
      <c r="BB62" s="81"/>
      <c r="BC62" s="81"/>
      <c r="BD62" s="82"/>
      <c r="BE62" s="80" t="s">
        <v>29</v>
      </c>
      <c r="BF62" s="81"/>
      <c r="BG62" s="81"/>
      <c r="BH62" s="81"/>
      <c r="BI62" s="81"/>
      <c r="BJ62" s="81"/>
      <c r="BK62" s="81"/>
      <c r="BL62" s="82"/>
    </row>
    <row r="63" spans="1:79" ht="15.75" customHeight="1">
      <c r="A63" s="42">
        <v>1</v>
      </c>
      <c r="B63" s="42"/>
      <c r="C63" s="42"/>
      <c r="D63" s="42"/>
      <c r="E63" s="42"/>
      <c r="F63" s="42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2">
        <v>3</v>
      </c>
      <c r="AA63" s="42"/>
      <c r="AB63" s="42"/>
      <c r="AC63" s="42"/>
      <c r="AD63" s="42"/>
      <c r="AE63" s="42">
        <v>4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42">
        <v>5</v>
      </c>
      <c r="AP63" s="42"/>
      <c r="AQ63" s="42"/>
      <c r="AR63" s="42"/>
      <c r="AS63" s="42"/>
      <c r="AT63" s="42"/>
      <c r="AU63" s="42"/>
      <c r="AV63" s="42"/>
      <c r="AW63" s="42">
        <v>6</v>
      </c>
      <c r="AX63" s="42"/>
      <c r="AY63" s="42"/>
      <c r="AZ63" s="42"/>
      <c r="BA63" s="42"/>
      <c r="BB63" s="42"/>
      <c r="BC63" s="42"/>
      <c r="BD63" s="42"/>
      <c r="BE63" s="42">
        <v>7</v>
      </c>
      <c r="BF63" s="42"/>
      <c r="BG63" s="42"/>
      <c r="BH63" s="42"/>
      <c r="BI63" s="42"/>
      <c r="BJ63" s="42"/>
      <c r="BK63" s="42"/>
      <c r="BL63" s="42"/>
    </row>
    <row r="64" spans="1:79" ht="12.75" hidden="1" customHeight="1">
      <c r="A64" s="72" t="s">
        <v>35</v>
      </c>
      <c r="B64" s="72"/>
      <c r="C64" s="72"/>
      <c r="D64" s="72"/>
      <c r="E64" s="72"/>
      <c r="F64" s="72"/>
      <c r="G64" s="75" t="s">
        <v>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2" t="s">
        <v>21</v>
      </c>
      <c r="AA64" s="72"/>
      <c r="AB64" s="72"/>
      <c r="AC64" s="72"/>
      <c r="AD64" s="72"/>
      <c r="AE64" s="113" t="s">
        <v>34</v>
      </c>
      <c r="AF64" s="113"/>
      <c r="AG64" s="113"/>
      <c r="AH64" s="113"/>
      <c r="AI64" s="113"/>
      <c r="AJ64" s="113"/>
      <c r="AK64" s="113"/>
      <c r="AL64" s="113"/>
      <c r="AM64" s="113"/>
      <c r="AN64" s="75"/>
      <c r="AO64" s="59" t="s">
        <v>10</v>
      </c>
      <c r="AP64" s="59"/>
      <c r="AQ64" s="59"/>
      <c r="AR64" s="59"/>
      <c r="AS64" s="59"/>
      <c r="AT64" s="59"/>
      <c r="AU64" s="59"/>
      <c r="AV64" s="59"/>
      <c r="AW64" s="59" t="s">
        <v>33</v>
      </c>
      <c r="AX64" s="59"/>
      <c r="AY64" s="59"/>
      <c r="AZ64" s="59"/>
      <c r="BA64" s="59"/>
      <c r="BB64" s="59"/>
      <c r="BC64" s="59"/>
      <c r="BD64" s="59"/>
      <c r="BE64" s="59" t="s">
        <v>12</v>
      </c>
      <c r="BF64" s="59"/>
      <c r="BG64" s="59"/>
      <c r="BH64" s="59"/>
      <c r="BI64" s="59"/>
      <c r="BJ64" s="59"/>
      <c r="BK64" s="59"/>
      <c r="BL64" s="59"/>
      <c r="CA64" s="1" t="s">
        <v>19</v>
      </c>
    </row>
    <row r="65" spans="1:79" s="37" customFormat="1" ht="17.25" customHeight="1">
      <c r="A65" s="50">
        <v>0</v>
      </c>
      <c r="B65" s="50"/>
      <c r="C65" s="50"/>
      <c r="D65" s="50"/>
      <c r="E65" s="50"/>
      <c r="F65" s="50"/>
      <c r="G65" s="109" t="s">
        <v>71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54"/>
      <c r="AA65" s="54"/>
      <c r="AB65" s="54"/>
      <c r="AC65" s="54"/>
      <c r="AD65" s="54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37" t="s">
        <v>20</v>
      </c>
    </row>
    <row r="66" spans="1:79" s="35" customFormat="1" ht="66.75" customHeight="1">
      <c r="A66" s="42">
        <v>1</v>
      </c>
      <c r="B66" s="42"/>
      <c r="C66" s="42"/>
      <c r="D66" s="42"/>
      <c r="E66" s="42"/>
      <c r="F66" s="42"/>
      <c r="G66" s="43" t="s">
        <v>72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73</v>
      </c>
      <c r="AA66" s="46"/>
      <c r="AB66" s="46"/>
      <c r="AC66" s="46"/>
      <c r="AD66" s="46"/>
      <c r="AE66" s="47" t="s">
        <v>109</v>
      </c>
      <c r="AF66" s="48"/>
      <c r="AG66" s="48"/>
      <c r="AH66" s="48"/>
      <c r="AI66" s="48"/>
      <c r="AJ66" s="48"/>
      <c r="AK66" s="48"/>
      <c r="AL66" s="48"/>
      <c r="AM66" s="48"/>
      <c r="AN66" s="49"/>
      <c r="AO66" s="41">
        <v>202968</v>
      </c>
      <c r="AP66" s="41"/>
      <c r="AQ66" s="41"/>
      <c r="AR66" s="41"/>
      <c r="AS66" s="41"/>
      <c r="AT66" s="41"/>
      <c r="AU66" s="41"/>
      <c r="AV66" s="41"/>
      <c r="AW66" s="41">
        <v>0</v>
      </c>
      <c r="AX66" s="41"/>
      <c r="AY66" s="41"/>
      <c r="AZ66" s="41"/>
      <c r="BA66" s="41"/>
      <c r="BB66" s="41"/>
      <c r="BC66" s="41"/>
      <c r="BD66" s="41"/>
      <c r="BE66" s="41">
        <f>AO66+AW66</f>
        <v>202968</v>
      </c>
      <c r="BF66" s="41"/>
      <c r="BG66" s="41"/>
      <c r="BH66" s="41"/>
      <c r="BI66" s="41"/>
      <c r="BJ66" s="41"/>
      <c r="BK66" s="41"/>
      <c r="BL66" s="41"/>
    </row>
    <row r="67" spans="1:79" s="35" customFormat="1" ht="64.5" customHeight="1">
      <c r="A67" s="42">
        <v>2</v>
      </c>
      <c r="B67" s="42"/>
      <c r="C67" s="42"/>
      <c r="D67" s="42"/>
      <c r="E67" s="42"/>
      <c r="F67" s="42"/>
      <c r="G67" s="43" t="s">
        <v>74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73</v>
      </c>
      <c r="AA67" s="46"/>
      <c r="AB67" s="46"/>
      <c r="AC67" s="46"/>
      <c r="AD67" s="46"/>
      <c r="AE67" s="47" t="s">
        <v>110</v>
      </c>
      <c r="AF67" s="48"/>
      <c r="AG67" s="48"/>
      <c r="AH67" s="48"/>
      <c r="AI67" s="48"/>
      <c r="AJ67" s="48"/>
      <c r="AK67" s="48"/>
      <c r="AL67" s="48"/>
      <c r="AM67" s="48"/>
      <c r="AN67" s="49"/>
      <c r="AO67" s="41">
        <v>3500</v>
      </c>
      <c r="AP67" s="41"/>
      <c r="AQ67" s="41"/>
      <c r="AR67" s="41"/>
      <c r="AS67" s="41"/>
      <c r="AT67" s="41"/>
      <c r="AU67" s="41"/>
      <c r="AV67" s="41"/>
      <c r="AW67" s="41">
        <v>0</v>
      </c>
      <c r="AX67" s="41"/>
      <c r="AY67" s="41"/>
      <c r="AZ67" s="41"/>
      <c r="BA67" s="41"/>
      <c r="BB67" s="41"/>
      <c r="BC67" s="41"/>
      <c r="BD67" s="41"/>
      <c r="BE67" s="41">
        <f>AO67+AW67</f>
        <v>3500</v>
      </c>
      <c r="BF67" s="41"/>
      <c r="BG67" s="41"/>
      <c r="BH67" s="41"/>
      <c r="BI67" s="41"/>
      <c r="BJ67" s="41"/>
      <c r="BK67" s="41"/>
      <c r="BL67" s="41"/>
    </row>
    <row r="68" spans="1:79" s="35" customFormat="1" ht="57" customHeight="1">
      <c r="A68" s="42">
        <v>3</v>
      </c>
      <c r="B68" s="42"/>
      <c r="C68" s="42"/>
      <c r="D68" s="42"/>
      <c r="E68" s="42"/>
      <c r="F68" s="42"/>
      <c r="G68" s="43" t="s">
        <v>75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73</v>
      </c>
      <c r="AA68" s="46"/>
      <c r="AB68" s="46"/>
      <c r="AC68" s="46"/>
      <c r="AD68" s="46"/>
      <c r="AE68" s="47" t="s">
        <v>113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41">
        <v>15900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f>AO68+AW68</f>
        <v>15900</v>
      </c>
      <c r="BF68" s="41"/>
      <c r="BG68" s="41"/>
      <c r="BH68" s="41"/>
      <c r="BI68" s="41"/>
      <c r="BJ68" s="41"/>
      <c r="BK68" s="41"/>
      <c r="BL68" s="41"/>
    </row>
    <row r="69" spans="1:79" s="37" customFormat="1" ht="16.5" customHeight="1">
      <c r="A69" s="50">
        <v>0</v>
      </c>
      <c r="B69" s="50"/>
      <c r="C69" s="50"/>
      <c r="D69" s="50"/>
      <c r="E69" s="50"/>
      <c r="F69" s="50"/>
      <c r="G69" s="51" t="s">
        <v>76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54"/>
      <c r="AA69" s="54"/>
      <c r="AB69" s="54"/>
      <c r="AC69" s="54"/>
      <c r="AD69" s="54"/>
      <c r="AE69" s="60"/>
      <c r="AF69" s="61"/>
      <c r="AG69" s="61"/>
      <c r="AH69" s="61"/>
      <c r="AI69" s="61"/>
      <c r="AJ69" s="61"/>
      <c r="AK69" s="61"/>
      <c r="AL69" s="61"/>
      <c r="AM69" s="61"/>
      <c r="AN69" s="62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s="35" customFormat="1" ht="41.25" customHeight="1">
      <c r="A70" s="42">
        <v>1</v>
      </c>
      <c r="B70" s="42"/>
      <c r="C70" s="42"/>
      <c r="D70" s="42"/>
      <c r="E70" s="42"/>
      <c r="F70" s="42"/>
      <c r="G70" s="43" t="s">
        <v>77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78</v>
      </c>
      <c r="AA70" s="46"/>
      <c r="AB70" s="46"/>
      <c r="AC70" s="46"/>
      <c r="AD70" s="46"/>
      <c r="AE70" s="47" t="s">
        <v>119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41">
        <v>21</v>
      </c>
      <c r="AP70" s="41"/>
      <c r="AQ70" s="41"/>
      <c r="AR70" s="41"/>
      <c r="AS70" s="41"/>
      <c r="AT70" s="41"/>
      <c r="AU70" s="41"/>
      <c r="AV70" s="41"/>
      <c r="AW70" s="41">
        <v>0</v>
      </c>
      <c r="AX70" s="41"/>
      <c r="AY70" s="41"/>
      <c r="AZ70" s="41"/>
      <c r="BA70" s="41"/>
      <c r="BB70" s="41"/>
      <c r="BC70" s="41"/>
      <c r="BD70" s="41"/>
      <c r="BE70" s="41">
        <f>AO70+AW70</f>
        <v>21</v>
      </c>
      <c r="BF70" s="41"/>
      <c r="BG70" s="41"/>
      <c r="BH70" s="41"/>
      <c r="BI70" s="41"/>
      <c r="BJ70" s="41"/>
      <c r="BK70" s="41"/>
      <c r="BL70" s="41"/>
    </row>
    <row r="71" spans="1:79" s="35" customFormat="1" ht="64.5" customHeight="1">
      <c r="A71" s="42">
        <v>2</v>
      </c>
      <c r="B71" s="42"/>
      <c r="C71" s="42"/>
      <c r="D71" s="42"/>
      <c r="E71" s="42"/>
      <c r="F71" s="42"/>
      <c r="G71" s="43" t="s">
        <v>79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78</v>
      </c>
      <c r="AA71" s="46"/>
      <c r="AB71" s="46"/>
      <c r="AC71" s="46"/>
      <c r="AD71" s="46"/>
      <c r="AE71" s="47" t="s">
        <v>111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41">
        <v>10</v>
      </c>
      <c r="AP71" s="41"/>
      <c r="AQ71" s="41"/>
      <c r="AR71" s="41"/>
      <c r="AS71" s="41"/>
      <c r="AT71" s="41"/>
      <c r="AU71" s="41"/>
      <c r="AV71" s="41"/>
      <c r="AW71" s="41">
        <v>0</v>
      </c>
      <c r="AX71" s="41"/>
      <c r="AY71" s="41"/>
      <c r="AZ71" s="41"/>
      <c r="BA71" s="41"/>
      <c r="BB71" s="41"/>
      <c r="BC71" s="41"/>
      <c r="BD71" s="41"/>
      <c r="BE71" s="41">
        <f>AO71+AW71</f>
        <v>10</v>
      </c>
      <c r="BF71" s="41"/>
      <c r="BG71" s="41"/>
      <c r="BH71" s="41"/>
      <c r="BI71" s="41"/>
      <c r="BJ71" s="41"/>
      <c r="BK71" s="41"/>
      <c r="BL71" s="41"/>
    </row>
    <row r="72" spans="1:79" s="35" customFormat="1" ht="69" customHeight="1">
      <c r="A72" s="42">
        <v>3</v>
      </c>
      <c r="B72" s="42"/>
      <c r="C72" s="42"/>
      <c r="D72" s="42"/>
      <c r="E72" s="42"/>
      <c r="F72" s="42"/>
      <c r="G72" s="43" t="s">
        <v>80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78</v>
      </c>
      <c r="AA72" s="46"/>
      <c r="AB72" s="46"/>
      <c r="AC72" s="46"/>
      <c r="AD72" s="46"/>
      <c r="AE72" s="47" t="s">
        <v>108</v>
      </c>
      <c r="AF72" s="48"/>
      <c r="AG72" s="48"/>
      <c r="AH72" s="48"/>
      <c r="AI72" s="48"/>
      <c r="AJ72" s="48"/>
      <c r="AK72" s="48"/>
      <c r="AL72" s="48"/>
      <c r="AM72" s="48"/>
      <c r="AN72" s="49"/>
      <c r="AO72" s="41">
        <v>1</v>
      </c>
      <c r="AP72" s="41"/>
      <c r="AQ72" s="41"/>
      <c r="AR72" s="41"/>
      <c r="AS72" s="41"/>
      <c r="AT72" s="41"/>
      <c r="AU72" s="41"/>
      <c r="AV72" s="41"/>
      <c r="AW72" s="41">
        <v>0</v>
      </c>
      <c r="AX72" s="41"/>
      <c r="AY72" s="41"/>
      <c r="AZ72" s="41"/>
      <c r="BA72" s="41"/>
      <c r="BB72" s="41"/>
      <c r="BC72" s="41"/>
      <c r="BD72" s="41"/>
      <c r="BE72" s="41">
        <f>AO72+AW72</f>
        <v>1</v>
      </c>
      <c r="BF72" s="41"/>
      <c r="BG72" s="41"/>
      <c r="BH72" s="41"/>
      <c r="BI72" s="41"/>
      <c r="BJ72" s="41"/>
      <c r="BK72" s="41"/>
      <c r="BL72" s="41"/>
    </row>
    <row r="73" spans="1:79" s="37" customFormat="1" ht="19.5" customHeight="1">
      <c r="A73" s="50">
        <v>0</v>
      </c>
      <c r="B73" s="50"/>
      <c r="C73" s="50"/>
      <c r="D73" s="50"/>
      <c r="E73" s="50"/>
      <c r="F73" s="50"/>
      <c r="G73" s="51" t="s">
        <v>81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54"/>
      <c r="AA73" s="54"/>
      <c r="AB73" s="54"/>
      <c r="AC73" s="54"/>
      <c r="AD73" s="54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</row>
    <row r="74" spans="1:79" s="35" customFormat="1" ht="103.5" customHeight="1">
      <c r="A74" s="42">
        <v>1</v>
      </c>
      <c r="B74" s="42"/>
      <c r="C74" s="42"/>
      <c r="D74" s="42"/>
      <c r="E74" s="42"/>
      <c r="F74" s="42"/>
      <c r="G74" s="43" t="s">
        <v>82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73</v>
      </c>
      <c r="AA74" s="46"/>
      <c r="AB74" s="46"/>
      <c r="AC74" s="46"/>
      <c r="AD74" s="46"/>
      <c r="AE74" s="47" t="s">
        <v>112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41">
        <v>9665</v>
      </c>
      <c r="AP74" s="41"/>
      <c r="AQ74" s="41"/>
      <c r="AR74" s="41"/>
      <c r="AS74" s="41"/>
      <c r="AT74" s="41"/>
      <c r="AU74" s="41"/>
      <c r="AV74" s="41"/>
      <c r="AW74" s="41">
        <v>0</v>
      </c>
      <c r="AX74" s="41"/>
      <c r="AY74" s="41"/>
      <c r="AZ74" s="41"/>
      <c r="BA74" s="41"/>
      <c r="BB74" s="41"/>
      <c r="BC74" s="41"/>
      <c r="BD74" s="41"/>
      <c r="BE74" s="41">
        <f>AO74+AW74</f>
        <v>9665</v>
      </c>
      <c r="BF74" s="41"/>
      <c r="BG74" s="41"/>
      <c r="BH74" s="41"/>
      <c r="BI74" s="41"/>
      <c r="BJ74" s="41"/>
      <c r="BK74" s="41"/>
      <c r="BL74" s="41"/>
    </row>
    <row r="75" spans="1:79" s="35" customFormat="1" ht="64.5" customHeight="1">
      <c r="A75" s="42">
        <v>2</v>
      </c>
      <c r="B75" s="42"/>
      <c r="C75" s="42"/>
      <c r="D75" s="42"/>
      <c r="E75" s="42"/>
      <c r="F75" s="42"/>
      <c r="G75" s="43" t="s">
        <v>83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73</v>
      </c>
      <c r="AA75" s="46"/>
      <c r="AB75" s="46"/>
      <c r="AC75" s="46"/>
      <c r="AD75" s="46"/>
      <c r="AE75" s="47" t="s">
        <v>114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41">
        <v>350</v>
      </c>
      <c r="AP75" s="41"/>
      <c r="AQ75" s="41"/>
      <c r="AR75" s="41"/>
      <c r="AS75" s="41"/>
      <c r="AT75" s="41"/>
      <c r="AU75" s="41"/>
      <c r="AV75" s="41"/>
      <c r="AW75" s="41">
        <v>0</v>
      </c>
      <c r="AX75" s="41"/>
      <c r="AY75" s="41"/>
      <c r="AZ75" s="41"/>
      <c r="BA75" s="41"/>
      <c r="BB75" s="41"/>
      <c r="BC75" s="41"/>
      <c r="BD75" s="41"/>
      <c r="BE75" s="41">
        <f>AO75+AW75</f>
        <v>350</v>
      </c>
      <c r="BF75" s="41"/>
      <c r="BG75" s="41"/>
      <c r="BH75" s="41"/>
      <c r="BI75" s="41"/>
      <c r="BJ75" s="41"/>
      <c r="BK75" s="41"/>
      <c r="BL75" s="41"/>
    </row>
    <row r="76" spans="1:79" s="35" customFormat="1" ht="69" customHeight="1">
      <c r="A76" s="42">
        <v>3</v>
      </c>
      <c r="B76" s="42"/>
      <c r="C76" s="42"/>
      <c r="D76" s="42"/>
      <c r="E76" s="42"/>
      <c r="F76" s="42"/>
      <c r="G76" s="43" t="s">
        <v>84</v>
      </c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5"/>
      <c r="Z76" s="46" t="s">
        <v>73</v>
      </c>
      <c r="AA76" s="46"/>
      <c r="AB76" s="46"/>
      <c r="AC76" s="46"/>
      <c r="AD76" s="46"/>
      <c r="AE76" s="47" t="s">
        <v>115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41">
        <v>15900</v>
      </c>
      <c r="AP76" s="41"/>
      <c r="AQ76" s="41"/>
      <c r="AR76" s="41"/>
      <c r="AS76" s="41"/>
      <c r="AT76" s="41"/>
      <c r="AU76" s="41"/>
      <c r="AV76" s="41"/>
      <c r="AW76" s="41">
        <v>0</v>
      </c>
      <c r="AX76" s="41"/>
      <c r="AY76" s="41"/>
      <c r="AZ76" s="41"/>
      <c r="BA76" s="41"/>
      <c r="BB76" s="41"/>
      <c r="BC76" s="41"/>
      <c r="BD76" s="41"/>
      <c r="BE76" s="41">
        <f>AO76+AW76</f>
        <v>15900</v>
      </c>
      <c r="BF76" s="41"/>
      <c r="BG76" s="41"/>
      <c r="BH76" s="41"/>
      <c r="BI76" s="41"/>
      <c r="BJ76" s="41"/>
      <c r="BK76" s="41"/>
      <c r="BL76" s="41"/>
    </row>
    <row r="77" spans="1:79" s="37" customFormat="1" ht="18" customHeight="1">
      <c r="A77" s="50">
        <v>0</v>
      </c>
      <c r="B77" s="50"/>
      <c r="C77" s="50"/>
      <c r="D77" s="50"/>
      <c r="E77" s="50"/>
      <c r="F77" s="50"/>
      <c r="G77" s="51" t="s">
        <v>85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/>
      <c r="AA77" s="54"/>
      <c r="AB77" s="54"/>
      <c r="AC77" s="54"/>
      <c r="AD77" s="54"/>
      <c r="AE77" s="55"/>
      <c r="AF77" s="56"/>
      <c r="AG77" s="56"/>
      <c r="AH77" s="56"/>
      <c r="AI77" s="56"/>
      <c r="AJ77" s="56"/>
      <c r="AK77" s="56"/>
      <c r="AL77" s="56"/>
      <c r="AM77" s="56"/>
      <c r="AN77" s="57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</row>
    <row r="78" spans="1:79" s="35" customFormat="1" ht="68.25" customHeight="1">
      <c r="A78" s="42">
        <v>1</v>
      </c>
      <c r="B78" s="42"/>
      <c r="C78" s="42"/>
      <c r="D78" s="42"/>
      <c r="E78" s="42"/>
      <c r="F78" s="42"/>
      <c r="G78" s="43" t="s">
        <v>86</v>
      </c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5"/>
      <c r="Z78" s="46" t="s">
        <v>87</v>
      </c>
      <c r="AA78" s="46"/>
      <c r="AB78" s="46"/>
      <c r="AC78" s="46"/>
      <c r="AD78" s="46"/>
      <c r="AE78" s="47" t="s">
        <v>116</v>
      </c>
      <c r="AF78" s="48"/>
      <c r="AG78" s="48"/>
      <c r="AH78" s="48"/>
      <c r="AI78" s="48"/>
      <c r="AJ78" s="48"/>
      <c r="AK78" s="48"/>
      <c r="AL78" s="48"/>
      <c r="AM78" s="48"/>
      <c r="AN78" s="49"/>
      <c r="AO78" s="41">
        <v>100</v>
      </c>
      <c r="AP78" s="41"/>
      <c r="AQ78" s="41"/>
      <c r="AR78" s="41"/>
      <c r="AS78" s="41"/>
      <c r="AT78" s="41"/>
      <c r="AU78" s="41"/>
      <c r="AV78" s="41"/>
      <c r="AW78" s="41">
        <v>0</v>
      </c>
      <c r="AX78" s="41"/>
      <c r="AY78" s="41"/>
      <c r="AZ78" s="41"/>
      <c r="BA78" s="41"/>
      <c r="BB78" s="41"/>
      <c r="BC78" s="41"/>
      <c r="BD78" s="41"/>
      <c r="BE78" s="41">
        <f>AO78+AW78</f>
        <v>100</v>
      </c>
      <c r="BF78" s="41"/>
      <c r="BG78" s="41"/>
      <c r="BH78" s="41"/>
      <c r="BI78" s="41"/>
      <c r="BJ78" s="41"/>
      <c r="BK78" s="41"/>
      <c r="BL78" s="41"/>
    </row>
    <row r="79" spans="1:79" s="35" customFormat="1" ht="69" customHeight="1">
      <c r="A79" s="42">
        <v>3</v>
      </c>
      <c r="B79" s="42"/>
      <c r="C79" s="42"/>
      <c r="D79" s="42"/>
      <c r="E79" s="42"/>
      <c r="F79" s="42"/>
      <c r="G79" s="43" t="s">
        <v>88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 t="s">
        <v>87</v>
      </c>
      <c r="AA79" s="46"/>
      <c r="AB79" s="46"/>
      <c r="AC79" s="46"/>
      <c r="AD79" s="46"/>
      <c r="AE79" s="47" t="s">
        <v>117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41">
        <v>100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f>AO79+AW79</f>
        <v>100</v>
      </c>
      <c r="BF79" s="41"/>
      <c r="BG79" s="41"/>
      <c r="BH79" s="41"/>
      <c r="BI79" s="41"/>
      <c r="BJ79" s="41"/>
      <c r="BK79" s="41"/>
      <c r="BL79" s="41"/>
    </row>
    <row r="80" spans="1:79" s="35" customFormat="1" ht="65.25" customHeight="1">
      <c r="A80" s="42">
        <v>2</v>
      </c>
      <c r="B80" s="42"/>
      <c r="C80" s="42"/>
      <c r="D80" s="42"/>
      <c r="E80" s="42"/>
      <c r="F80" s="42"/>
      <c r="G80" s="43" t="s">
        <v>89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6" t="s">
        <v>87</v>
      </c>
      <c r="AA80" s="46"/>
      <c r="AB80" s="46"/>
      <c r="AC80" s="46"/>
      <c r="AD80" s="46"/>
      <c r="AE80" s="47" t="s">
        <v>118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41">
        <v>100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f>AO80+AW80</f>
        <v>100</v>
      </c>
      <c r="BF80" s="41"/>
      <c r="BG80" s="41"/>
      <c r="BH80" s="41"/>
      <c r="BI80" s="41"/>
      <c r="BJ80" s="41"/>
      <c r="BK80" s="41"/>
      <c r="BL80" s="41"/>
    </row>
    <row r="81" spans="1:64" s="35" customFormat="1" ht="15.75"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4" s="35" customFormat="1" ht="16.5" customHeight="1">
      <c r="A82" s="98" t="s">
        <v>94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7"/>
      <c r="AO82" s="79" t="s">
        <v>106</v>
      </c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</row>
    <row r="83" spans="1:64">
      <c r="W83" s="108" t="s">
        <v>7</v>
      </c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O83" s="108" t="s">
        <v>54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64" ht="15.75" customHeight="1">
      <c r="A84" s="112" t="s">
        <v>5</v>
      </c>
      <c r="B84" s="112"/>
      <c r="C84" s="112"/>
      <c r="D84" s="112"/>
      <c r="E84" s="112"/>
      <c r="F84" s="112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</row>
    <row r="85" spans="1:64" ht="22.5" customHeight="1">
      <c r="A85" s="114" t="s">
        <v>93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</row>
    <row r="86" spans="1:64">
      <c r="A86" s="115" t="s">
        <v>49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1:64" ht="10.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64" ht="14.25" customHeight="1">
      <c r="A88" s="98" t="s">
        <v>95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7"/>
      <c r="AO88" s="79" t="s">
        <v>107</v>
      </c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</row>
    <row r="89" spans="1:64">
      <c r="W89" s="108" t="s">
        <v>7</v>
      </c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O89" s="108" t="s">
        <v>54</v>
      </c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</row>
    <row r="90" spans="1:64" ht="15.75">
      <c r="A90" s="116">
        <v>44179</v>
      </c>
      <c r="B90" s="117"/>
      <c r="C90" s="117"/>
      <c r="D90" s="117"/>
      <c r="E90" s="117"/>
      <c r="F90" s="117"/>
      <c r="G90" s="117"/>
      <c r="H90" s="117"/>
    </row>
    <row r="91" spans="1:64">
      <c r="A91" s="108" t="s">
        <v>47</v>
      </c>
      <c r="B91" s="108"/>
      <c r="C91" s="108"/>
      <c r="D91" s="108"/>
      <c r="E91" s="108"/>
      <c r="F91" s="108"/>
      <c r="G91" s="108"/>
      <c r="H91" s="108"/>
      <c r="I91" s="15"/>
      <c r="J91" s="15"/>
      <c r="K91" s="15"/>
      <c r="L91" s="15"/>
      <c r="M91" s="15"/>
      <c r="N91" s="15"/>
      <c r="O91" s="15"/>
      <c r="P91" s="15"/>
      <c r="Q91" s="15"/>
    </row>
    <row r="92" spans="1:64">
      <c r="A92" s="21" t="s">
        <v>48</v>
      </c>
    </row>
  </sheetData>
  <mergeCells count="274">
    <mergeCell ref="AB56:AI56"/>
    <mergeCell ref="A59:C59"/>
    <mergeCell ref="D59:AA59"/>
    <mergeCell ref="AB59:AI59"/>
    <mergeCell ref="AJ59:AQ59"/>
    <mergeCell ref="AR59:AY59"/>
    <mergeCell ref="A58:C58"/>
    <mergeCell ref="AB58:AI58"/>
    <mergeCell ref="AJ58:AQ58"/>
    <mergeCell ref="AR58:AY58"/>
    <mergeCell ref="A56:C56"/>
    <mergeCell ref="AR56:AY56"/>
    <mergeCell ref="A57:C57"/>
    <mergeCell ref="AB57:AI57"/>
    <mergeCell ref="A91:H91"/>
    <mergeCell ref="A85:AS85"/>
    <mergeCell ref="A86:AS86"/>
    <mergeCell ref="A90:H90"/>
    <mergeCell ref="A64:F64"/>
    <mergeCell ref="Z64:AD64"/>
    <mergeCell ref="AO2:BL2"/>
    <mergeCell ref="AO3:BL3"/>
    <mergeCell ref="AO6:BF6"/>
    <mergeCell ref="AO4:BL4"/>
    <mergeCell ref="AO5:BL5"/>
    <mergeCell ref="A35:BL35"/>
    <mergeCell ref="A36:F36"/>
    <mergeCell ref="G36:BL36"/>
    <mergeCell ref="A37:F37"/>
    <mergeCell ref="A20:T20"/>
    <mergeCell ref="AS20:BC20"/>
    <mergeCell ref="BD20:BL20"/>
    <mergeCell ref="T21:W21"/>
    <mergeCell ref="A21:H21"/>
    <mergeCell ref="I21:S21"/>
    <mergeCell ref="A33:BL33"/>
    <mergeCell ref="G37:BL37"/>
    <mergeCell ref="D54:AA55"/>
    <mergeCell ref="AO89:BG89"/>
    <mergeCell ref="AO83:BG83"/>
    <mergeCell ref="G63:Y63"/>
    <mergeCell ref="G64:Y64"/>
    <mergeCell ref="G65:Y65"/>
    <mergeCell ref="AO63:AV63"/>
    <mergeCell ref="Z63:AD63"/>
    <mergeCell ref="G62:Y62"/>
    <mergeCell ref="AO62:AV62"/>
    <mergeCell ref="AW62:BD62"/>
    <mergeCell ref="AE62:AN62"/>
    <mergeCell ref="Z62:AD62"/>
    <mergeCell ref="A88:V88"/>
    <mergeCell ref="W89:AM89"/>
    <mergeCell ref="W82:AM82"/>
    <mergeCell ref="AO82:BG82"/>
    <mergeCell ref="A84:F84"/>
    <mergeCell ref="W83:AM83"/>
    <mergeCell ref="AE63:AN63"/>
    <mergeCell ref="AE64:AN64"/>
    <mergeCell ref="A63:F63"/>
    <mergeCell ref="A62:F62"/>
    <mergeCell ref="AW63:BD63"/>
    <mergeCell ref="W88:AM88"/>
    <mergeCell ref="AO88:BG88"/>
    <mergeCell ref="A65:F65"/>
    <mergeCell ref="Z65:AD65"/>
    <mergeCell ref="AE65:AN65"/>
    <mergeCell ref="A82:V82"/>
    <mergeCell ref="A54:C55"/>
    <mergeCell ref="AO1:BL1"/>
    <mergeCell ref="A52:BL52"/>
    <mergeCell ref="A47:C47"/>
    <mergeCell ref="U20:AD20"/>
    <mergeCell ref="AE20:AR20"/>
    <mergeCell ref="AK47:AR47"/>
    <mergeCell ref="AS47:AZ47"/>
    <mergeCell ref="G27:BL27"/>
    <mergeCell ref="A28:F28"/>
    <mergeCell ref="G28:BL28"/>
    <mergeCell ref="AO7:BF7"/>
    <mergeCell ref="A8:BL8"/>
    <mergeCell ref="A9:BL9"/>
    <mergeCell ref="A30:F30"/>
    <mergeCell ref="G30:BL30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AS43:AZ44"/>
    <mergeCell ref="D43:AB44"/>
    <mergeCell ref="AC43:AJ44"/>
    <mergeCell ref="AK43:AR44"/>
    <mergeCell ref="N17:Y17"/>
    <mergeCell ref="AA17:AI17"/>
    <mergeCell ref="A32:BL32"/>
    <mergeCell ref="A27:F27"/>
    <mergeCell ref="B15:L15"/>
    <mergeCell ref="B18:L18"/>
    <mergeCell ref="N18:Y18"/>
    <mergeCell ref="AA18:AI18"/>
    <mergeCell ref="B17:L17"/>
    <mergeCell ref="A38:F38"/>
    <mergeCell ref="AW65:BD65"/>
    <mergeCell ref="AO65:AV65"/>
    <mergeCell ref="AS46:AZ46"/>
    <mergeCell ref="AS45:AZ45"/>
    <mergeCell ref="AC47:AJ47"/>
    <mergeCell ref="D47:AB47"/>
    <mergeCell ref="AK45:AR45"/>
    <mergeCell ref="AK46:AR46"/>
    <mergeCell ref="BE62:BL62"/>
    <mergeCell ref="D58:AA58"/>
    <mergeCell ref="D57:AA57"/>
    <mergeCell ref="A53:AY53"/>
    <mergeCell ref="A48:C48"/>
    <mergeCell ref="D48:AB48"/>
    <mergeCell ref="AC48:AJ48"/>
    <mergeCell ref="AK48:AR48"/>
    <mergeCell ref="AJ57:AQ57"/>
    <mergeCell ref="AR57:AY57"/>
    <mergeCell ref="AJ56:AQ56"/>
    <mergeCell ref="AB54:AI55"/>
    <mergeCell ref="AJ54:AQ55"/>
    <mergeCell ref="AR54:AY55"/>
    <mergeCell ref="A61:BL61"/>
    <mergeCell ref="D56:AA56"/>
    <mergeCell ref="AS48:AZ48"/>
    <mergeCell ref="N11:AS11"/>
    <mergeCell ref="N12:AS12"/>
    <mergeCell ref="AU11:BB11"/>
    <mergeCell ref="AU12:BB12"/>
    <mergeCell ref="B11:L11"/>
    <mergeCell ref="B12:L12"/>
    <mergeCell ref="A39:F39"/>
    <mergeCell ref="A45:C45"/>
    <mergeCell ref="A46:C46"/>
    <mergeCell ref="G39:BL39"/>
    <mergeCell ref="A43:C44"/>
    <mergeCell ref="A42:AZ42"/>
    <mergeCell ref="A41:AZ41"/>
    <mergeCell ref="G38:BL38"/>
    <mergeCell ref="A23:BL23"/>
    <mergeCell ref="A24:BL24"/>
    <mergeCell ref="A26:BL26"/>
    <mergeCell ref="A29:F29"/>
    <mergeCell ref="G29:BL29"/>
    <mergeCell ref="D45:AB45"/>
    <mergeCell ref="D46:AB46"/>
    <mergeCell ref="AC45:AJ45"/>
    <mergeCell ref="AC46:AJ4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3:BL63"/>
    <mergeCell ref="BE65:BL65"/>
    <mergeCell ref="AO64:AV64"/>
    <mergeCell ref="AW64:BD64"/>
    <mergeCell ref="BE64:BL64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5:L65 H69:L69 H73:L73 H77:L77 G65:G80">
    <cfRule type="cellIs" dxfId="2" priority="1" stopIfTrue="1" operator="equal">
      <formula>$G64</formula>
    </cfRule>
  </conditionalFormatting>
  <conditionalFormatting sqref="D47:D50 D50:I50">
    <cfRule type="cellIs" dxfId="1" priority="2" stopIfTrue="1" operator="equal">
      <formula>$D46</formula>
    </cfRule>
  </conditionalFormatting>
  <conditionalFormatting sqref="A65:F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5" max="64" man="1"/>
    <brk id="60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2020-12-16T06:14:00Z</cp:lastPrinted>
  <dcterms:created xsi:type="dcterms:W3CDTF">2016-08-15T09:54:21Z</dcterms:created>
  <dcterms:modified xsi:type="dcterms:W3CDTF">2020-12-16T06:14:06Z</dcterms:modified>
</cp:coreProperties>
</file>